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dro David Barrera\Documents\Proyecto ApG\Apendices\Apéndices-Mejoramiento del proceso de GTH en ApG Ltda\Apéndice Q. Evaluación del proceso de inducción\"/>
    </mc:Choice>
  </mc:AlternateContent>
  <xr:revisionPtr revIDLastSave="0" documentId="13_ncr:1_{1FF037EC-2059-49E4-BCAA-021B564AD908}" xr6:coauthVersionLast="47" xr6:coauthVersionMax="47" xr10:uidLastSave="{00000000-0000-0000-0000-000000000000}"/>
  <bookViews>
    <workbookView xWindow="-120" yWindow="-120" windowWidth="20730" windowHeight="11160" activeTab="1" xr2:uid="{3F1A2921-3BA5-40BD-9D64-FF2FE4FB18F7}"/>
  </bookViews>
  <sheets>
    <sheet name="Ev. de inducción" sheetId="1" r:id="rId1"/>
    <sheet name="Análisi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12" i="1" l="1"/>
  <c r="R20" i="1"/>
  <c r="R13" i="1"/>
  <c r="R14" i="1"/>
  <c r="R15" i="1"/>
  <c r="R16" i="1"/>
  <c r="R17" i="1"/>
  <c r="R18" i="1"/>
  <c r="R19" i="1"/>
  <c r="R21" i="1"/>
  <c r="B4" i="2" l="1"/>
  <c r="B2" i="2"/>
  <c r="B3" i="2"/>
  <c r="B5" i="2"/>
</calcChain>
</file>

<file path=xl/sharedStrings.xml><?xml version="1.0" encoding="utf-8"?>
<sst xmlns="http://schemas.openxmlformats.org/spreadsheetml/2006/main" count="40" uniqueCount="31">
  <si>
    <t>Apoyo Gerencial - ApG Ltda.
NIT: 804009401-8</t>
  </si>
  <si>
    <t>CODIGO:</t>
  </si>
  <si>
    <t xml:space="preserve">VERSIÓN: </t>
  </si>
  <si>
    <t>FECHA:</t>
  </si>
  <si>
    <t>EI-GC-001</t>
  </si>
  <si>
    <t xml:space="preserve">Evaluación de la inducción </t>
  </si>
  <si>
    <t>Nombre</t>
  </si>
  <si>
    <t>Cargo</t>
  </si>
  <si>
    <t>Gerencia a la que pertenece</t>
  </si>
  <si>
    <t>Puntuación</t>
  </si>
  <si>
    <t>A continuación, usted encontrará una serie de afirmaciones sobre la empresa respecto a la inducción realizada. En cada una marque con una (X) la opción que mejor represente su percepción de la realidad.</t>
  </si>
  <si>
    <t>Por favor lea los encabezados y luego marque con una equis (X) donde mejor se corresponda según su nivel de acuerdo con cada afirmación sobre la inducción realizada</t>
  </si>
  <si>
    <t>Totalmente en desacuerdo</t>
  </si>
  <si>
    <t>Totalmente de acuerdo</t>
  </si>
  <si>
    <t>El capacitor mostró dominio y claridad para explicar cada uno de los temas.</t>
  </si>
  <si>
    <t>Se realizó la presentación del área y la gerencia correspondiente.</t>
  </si>
  <si>
    <t>La información suministrada fue clara, pertinente y suficiente para el conocimiento de la empresa.</t>
  </si>
  <si>
    <t>Los medios tecnológicos empleados para la inducción fueron los correctos.</t>
  </si>
  <si>
    <t>La información suministrada sobre las funciones y responsabilidades fue completa y clara.</t>
  </si>
  <si>
    <t>La entrega de los equipos y herramientas se dio en el momento adecuado.</t>
  </si>
  <si>
    <t>El proceso de inducción fue suficiente para prepararlo en el desarrollo de las funciones dentro de la empresa</t>
  </si>
  <si>
    <t>El desempeño del capacitor durante todo el proceso de inducción fue el adecuado para comprender cada uno de los temas y cumplir con las funciones a desempeñar.</t>
  </si>
  <si>
    <t>La información suministrada sobre el reglamento interno de trabajo y políticas de seguridad fueron claras.</t>
  </si>
  <si>
    <t>La Gerencia de Gente y Cultura suministró información referente a la información de la empresa, misión, visión, política y valores organizacionales.</t>
  </si>
  <si>
    <t>Contenido</t>
  </si>
  <si>
    <t>Facilitador</t>
  </si>
  <si>
    <t>Cumplimiento de expectativas</t>
  </si>
  <si>
    <t>Puntaje</t>
  </si>
  <si>
    <t>Criterios</t>
  </si>
  <si>
    <t>x</t>
  </si>
  <si>
    <t>Metodología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</si>
</sst>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22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/>
    <xf numFmtId="0" fontId="1" fillId="3" borderId="0" xfId="0" applyFont="1" applyFill="1" applyBorder="1" applyAlignment="1">
      <alignment vertical="center" wrapText="1"/>
    </xf>
    <xf numFmtId="0" fontId="1" fillId="3" borderId="4" xfId="0" applyFont="1" applyFill="1" applyBorder="1" applyAlignment="1">
      <alignment vertical="center" wrapText="1"/>
    </xf>
    <xf numFmtId="0" fontId="1" fillId="0" borderId="0" xfId="0" applyFont="1" applyBorder="1" applyAlignment="1"/>
    <xf numFmtId="0" fontId="1" fillId="0" borderId="9" xfId="0" applyFont="1" applyBorder="1"/>
    <xf numFmtId="0" fontId="1" fillId="3" borderId="1" xfId="0" applyFont="1" applyFill="1" applyBorder="1" applyAlignment="1">
      <alignment vertical="center" wrapText="1"/>
    </xf>
    <xf numFmtId="1" fontId="1" fillId="3" borderId="19" xfId="0" applyNumberFormat="1" applyFont="1" applyFill="1" applyBorder="1"/>
    <xf numFmtId="164" fontId="1" fillId="3" borderId="19" xfId="0" applyNumberFormat="1" applyFont="1" applyFill="1" applyBorder="1"/>
    <xf numFmtId="0" fontId="1" fillId="0" borderId="10" xfId="0" applyFont="1" applyBorder="1"/>
    <xf numFmtId="0" fontId="1" fillId="0" borderId="3" xfId="0" applyFont="1" applyBorder="1"/>
    <xf numFmtId="0" fontId="1" fillId="0" borderId="6" xfId="0" applyFont="1" applyBorder="1"/>
    <xf numFmtId="0" fontId="1" fillId="0" borderId="11" xfId="0" applyFont="1" applyBorder="1"/>
    <xf numFmtId="0" fontId="1" fillId="0" borderId="8" xfId="0" applyFont="1" applyBorder="1"/>
    <xf numFmtId="0" fontId="0" fillId="2" borderId="9" xfId="0" applyFill="1" applyBorder="1"/>
    <xf numFmtId="0" fontId="0" fillId="2" borderId="0" xfId="0" applyFill="1"/>
    <xf numFmtId="0" fontId="0" fillId="4" borderId="9" xfId="0" applyFill="1" applyBorder="1"/>
    <xf numFmtId="0" fontId="0" fillId="5" borderId="9" xfId="0" applyFill="1" applyBorder="1"/>
    <xf numFmtId="0" fontId="2" fillId="2" borderId="10" xfId="0" applyFont="1" applyFill="1" applyBorder="1" applyAlignment="1">
      <alignment horizontal="left" wrapText="1"/>
    </xf>
    <xf numFmtId="0" fontId="2" fillId="2" borderId="17" xfId="0" applyFont="1" applyFill="1" applyBorder="1" applyAlignment="1">
      <alignment horizontal="left" wrapText="1"/>
    </xf>
    <xf numFmtId="0" fontId="2" fillId="2" borderId="9" xfId="0" applyFont="1" applyFill="1" applyBorder="1" applyAlignment="1">
      <alignment horizontal="left" wrapText="1"/>
    </xf>
    <xf numFmtId="0" fontId="2" fillId="2" borderId="12" xfId="0" applyFont="1" applyFill="1" applyBorder="1" applyAlignment="1">
      <alignment horizontal="left" wrapText="1"/>
    </xf>
    <xf numFmtId="0" fontId="2" fillId="2" borderId="15" xfId="0" applyFont="1" applyFill="1" applyBorder="1" applyAlignment="1">
      <alignment horizontal="left" wrapText="1"/>
    </xf>
    <xf numFmtId="0" fontId="2" fillId="2" borderId="21" xfId="0" applyFont="1" applyFill="1" applyBorder="1" applyAlignment="1">
      <alignment horizontal="left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left" vertical="center" wrapText="1"/>
    </xf>
    <xf numFmtId="0" fontId="1" fillId="3" borderId="10" xfId="0" applyFont="1" applyFill="1" applyBorder="1" applyAlignment="1">
      <alignment horizontal="left" vertical="center" wrapText="1"/>
    </xf>
    <xf numFmtId="0" fontId="1" fillId="3" borderId="5" xfId="0" applyFont="1" applyFill="1" applyBorder="1" applyAlignment="1">
      <alignment horizontal="left" vertical="center" wrapText="1"/>
    </xf>
    <xf numFmtId="0" fontId="1" fillId="3" borderId="9" xfId="0" applyFont="1" applyFill="1" applyBorder="1" applyAlignment="1">
      <alignment horizontal="left" vertical="center" wrapText="1"/>
    </xf>
    <xf numFmtId="0" fontId="1" fillId="3" borderId="7" xfId="0" applyFont="1" applyFill="1" applyBorder="1" applyAlignment="1">
      <alignment horizontal="left" vertical="center" wrapText="1"/>
    </xf>
    <xf numFmtId="0" fontId="1" fillId="3" borderId="11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2" xfId="0" applyFont="1" applyBorder="1" applyAlignment="1">
      <alignment horizontal="left"/>
    </xf>
    <xf numFmtId="0" fontId="1" fillId="0" borderId="10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9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1" fillId="0" borderId="11" xfId="0" applyFont="1" applyBorder="1" applyAlignment="1">
      <alignment horizontal="left"/>
    </xf>
    <xf numFmtId="0" fontId="2" fillId="2" borderId="2" xfId="0" applyFont="1" applyFill="1" applyBorder="1" applyAlignment="1">
      <alignment horizontal="center" wrapText="1"/>
    </xf>
    <xf numFmtId="0" fontId="2" fillId="2" borderId="10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wrapText="1"/>
    </xf>
    <xf numFmtId="0" fontId="2" fillId="2" borderId="9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2" fillId="2" borderId="7" xfId="0" applyFont="1" applyFill="1" applyBorder="1" applyAlignment="1">
      <alignment horizontal="center" wrapText="1"/>
    </xf>
    <xf numFmtId="0" fontId="2" fillId="2" borderId="11" xfId="0" applyFont="1" applyFill="1" applyBorder="1" applyAlignment="1">
      <alignment horizontal="center" wrapText="1"/>
    </xf>
    <xf numFmtId="0" fontId="2" fillId="2" borderId="8" xfId="0" applyFont="1" applyFill="1" applyBorder="1" applyAlignment="1">
      <alignment horizontal="center" wrapText="1"/>
    </xf>
    <xf numFmtId="0" fontId="1" fillId="0" borderId="5" xfId="0" applyFont="1" applyBorder="1" applyAlignment="1">
      <alignment horizontal="left" wrapText="1"/>
    </xf>
    <xf numFmtId="0" fontId="1" fillId="0" borderId="9" xfId="0" applyFont="1" applyBorder="1" applyAlignment="1">
      <alignment horizontal="left" wrapText="1"/>
    </xf>
    <xf numFmtId="0" fontId="1" fillId="0" borderId="7" xfId="0" applyFont="1" applyBorder="1" applyAlignment="1">
      <alignment horizontal="left" wrapText="1"/>
    </xf>
    <xf numFmtId="0" fontId="1" fillId="0" borderId="11" xfId="0" applyFont="1" applyBorder="1" applyAlignment="1">
      <alignment horizontal="left" wrapText="1"/>
    </xf>
    <xf numFmtId="1" fontId="1" fillId="3" borderId="3" xfId="0" applyNumberFormat="1" applyFont="1" applyFill="1" applyBorder="1" applyAlignment="1">
      <alignment horizontal="center"/>
    </xf>
    <xf numFmtId="1" fontId="1" fillId="3" borderId="6" xfId="0" applyNumberFormat="1" applyFont="1" applyFill="1" applyBorder="1" applyAlignment="1">
      <alignment horizontal="center"/>
    </xf>
    <xf numFmtId="1" fontId="1" fillId="3" borderId="8" xfId="0" applyNumberFormat="1" applyFont="1" applyFill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3" borderId="18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wrapText="1"/>
    </xf>
    <xf numFmtId="0" fontId="1" fillId="0" borderId="10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Evaluación de inducción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Análisis!$B$1</c:f>
              <c:strCache>
                <c:ptCount val="1"/>
                <c:pt idx="0">
                  <c:v>Puntaje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1">
                  <a:lumMod val="40000"/>
                  <a:lumOff val="6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C53F-4C35-9828-7D4F02C19A13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4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C53F-4C35-9828-7D4F02C19A13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3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4-C53F-4C35-9828-7D4F02C19A13}"/>
              </c:ext>
            </c:extLst>
          </c:dPt>
          <c:cat>
            <c:strRef>
              <c:f>Análisis!$A$2:$A$5</c:f>
              <c:strCache>
                <c:ptCount val="4"/>
                <c:pt idx="0">
                  <c:v>Contenido</c:v>
                </c:pt>
                <c:pt idx="1">
                  <c:v>Metodología</c:v>
                </c:pt>
                <c:pt idx="2">
                  <c:v>Facilitador</c:v>
                </c:pt>
                <c:pt idx="3">
                  <c:v>Cumplimiento de expectativas</c:v>
                </c:pt>
              </c:strCache>
            </c:strRef>
          </c:cat>
          <c:val>
            <c:numRef>
              <c:f>Análisis!$B$2:$B$5</c:f>
              <c:numCache>
                <c:formatCode>General</c:formatCode>
                <c:ptCount val="4"/>
                <c:pt idx="0">
                  <c:v>2.625</c:v>
                </c:pt>
                <c:pt idx="1">
                  <c:v>3</c:v>
                </c:pt>
                <c:pt idx="2">
                  <c:v>3.3333333333333335</c:v>
                </c:pt>
                <c:pt idx="3">
                  <c:v>2.95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53F-4C35-9828-7D4F02C19A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3614496"/>
        <c:axId val="33615744"/>
      </c:barChart>
      <c:catAx>
        <c:axId val="336144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3615744"/>
        <c:crosses val="autoZero"/>
        <c:auto val="1"/>
        <c:lblAlgn val="ctr"/>
        <c:lblOffset val="100"/>
        <c:noMultiLvlLbl val="0"/>
      </c:catAx>
      <c:valAx>
        <c:axId val="336157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36144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895350</xdr:colOff>
      <xdr:row>2</xdr:row>
      <xdr:rowOff>161926</xdr:rowOff>
    </xdr:to>
    <xdr:pic>
      <xdr:nvPicPr>
        <xdr:cNvPr id="2" name="5 Imagen">
          <a:extLst>
            <a:ext uri="{FF2B5EF4-FFF2-40B4-BE49-F238E27FC236}">
              <a16:creationId xmlns:a16="http://schemas.microsoft.com/office/drawing/2014/main" id="{3B1203F6-8509-4AF8-A571-F01F72FD7B26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275" t="20643" r="6178"/>
        <a:stretch/>
      </xdr:blipFill>
      <xdr:spPr bwMode="auto">
        <a:xfrm>
          <a:off x="0" y="0"/>
          <a:ext cx="2408144" cy="55413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52387</xdr:rowOff>
    </xdr:from>
    <xdr:to>
      <xdr:col>9</xdr:col>
      <xdr:colOff>0</xdr:colOff>
      <xdr:row>14</xdr:row>
      <xdr:rowOff>128587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124DA83A-55B1-4E46-A888-15F0367D283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D8ED51-4D37-4C7C-8526-9769E153CA3D}">
  <dimension ref="A1:AL22"/>
  <sheetViews>
    <sheetView topLeftCell="A4" zoomScale="80" zoomScaleNormal="80" workbookViewId="0">
      <selection activeCell="O21" sqref="O21"/>
    </sheetView>
  </sheetViews>
  <sheetFormatPr baseColWidth="10" defaultRowHeight="15.75" x14ac:dyDescent="0.25"/>
  <cols>
    <col min="1" max="2" width="11.42578125" style="2"/>
    <col min="3" max="3" width="14.7109375" style="2" customWidth="1"/>
    <col min="4" max="8" width="8.7109375" style="2" customWidth="1"/>
    <col min="9" max="17" width="3.5703125" style="2" customWidth="1"/>
    <col min="18" max="16384" width="11.42578125" style="2"/>
  </cols>
  <sheetData>
    <row r="1" spans="1:38" s="1" customFormat="1" ht="15.75" customHeight="1" x14ac:dyDescent="0.25">
      <c r="A1" s="35"/>
      <c r="B1" s="36"/>
      <c r="C1" s="36"/>
      <c r="D1" s="36" t="s">
        <v>0</v>
      </c>
      <c r="E1" s="36"/>
      <c r="F1" s="36"/>
      <c r="G1" s="36"/>
      <c r="H1" s="36"/>
      <c r="I1" s="19" t="s">
        <v>1</v>
      </c>
      <c r="J1" s="19"/>
      <c r="K1" s="19"/>
      <c r="L1" s="20"/>
      <c r="M1" s="52" t="s">
        <v>4</v>
      </c>
      <c r="N1" s="53"/>
      <c r="O1" s="53"/>
      <c r="P1" s="53"/>
      <c r="Q1" s="53"/>
      <c r="R1" s="54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</row>
    <row r="2" spans="1:38" s="1" customFormat="1" x14ac:dyDescent="0.25">
      <c r="A2" s="37"/>
      <c r="B2" s="38"/>
      <c r="C2" s="38"/>
      <c r="D2" s="38"/>
      <c r="E2" s="38"/>
      <c r="F2" s="38"/>
      <c r="G2" s="38"/>
      <c r="H2" s="38"/>
      <c r="I2" s="21" t="s">
        <v>2</v>
      </c>
      <c r="J2" s="21"/>
      <c r="K2" s="21"/>
      <c r="L2" s="22"/>
      <c r="M2" s="55">
        <v>1</v>
      </c>
      <c r="N2" s="56"/>
      <c r="O2" s="56"/>
      <c r="P2" s="56"/>
      <c r="Q2" s="56"/>
      <c r="R2" s="57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</row>
    <row r="3" spans="1:38" s="1" customFormat="1" ht="15.75" customHeight="1" thickBot="1" x14ac:dyDescent="0.3">
      <c r="A3" s="39"/>
      <c r="B3" s="40"/>
      <c r="C3" s="40"/>
      <c r="D3" s="40" t="s">
        <v>5</v>
      </c>
      <c r="E3" s="40"/>
      <c r="F3" s="40"/>
      <c r="G3" s="40"/>
      <c r="H3" s="40"/>
      <c r="I3" s="23" t="s">
        <v>3</v>
      </c>
      <c r="J3" s="23"/>
      <c r="K3" s="23"/>
      <c r="L3" s="24"/>
      <c r="M3" s="58"/>
      <c r="N3" s="59"/>
      <c r="O3" s="59"/>
      <c r="P3" s="59"/>
      <c r="Q3" s="59"/>
      <c r="R3" s="60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</row>
    <row r="4" spans="1:38" x14ac:dyDescent="0.25">
      <c r="A4" s="46" t="s">
        <v>6</v>
      </c>
      <c r="B4" s="47"/>
      <c r="C4" s="47"/>
      <c r="D4" s="43"/>
      <c r="E4" s="43"/>
      <c r="F4" s="43"/>
      <c r="G4" s="43"/>
      <c r="H4" s="43"/>
      <c r="I4" s="43"/>
      <c r="J4" s="43"/>
      <c r="K4" s="43"/>
      <c r="L4" s="43"/>
      <c r="M4" s="44"/>
      <c r="N4" s="44"/>
      <c r="O4" s="44"/>
      <c r="P4" s="44"/>
      <c r="Q4" s="44"/>
      <c r="R4" s="45"/>
    </row>
    <row r="5" spans="1:38" x14ac:dyDescent="0.25">
      <c r="A5" s="48" t="s">
        <v>7</v>
      </c>
      <c r="B5" s="49"/>
      <c r="C5" s="49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2"/>
    </row>
    <row r="6" spans="1:38" ht="16.5" thickBot="1" x14ac:dyDescent="0.3">
      <c r="A6" s="50" t="s">
        <v>8</v>
      </c>
      <c r="B6" s="51"/>
      <c r="C6" s="51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9"/>
    </row>
    <row r="7" spans="1:38" ht="15" customHeight="1" x14ac:dyDescent="0.25">
      <c r="A7" s="29" t="s">
        <v>10</v>
      </c>
      <c r="B7" s="30"/>
      <c r="C7" s="30"/>
      <c r="D7" s="30"/>
      <c r="E7" s="30"/>
      <c r="F7" s="30"/>
      <c r="G7" s="30"/>
      <c r="H7" s="30"/>
      <c r="I7" s="25" t="s">
        <v>12</v>
      </c>
      <c r="J7" s="25"/>
      <c r="K7" s="25"/>
      <c r="L7" s="26"/>
      <c r="M7" s="7"/>
      <c r="N7" s="70" t="s">
        <v>13</v>
      </c>
      <c r="O7" s="25"/>
      <c r="P7" s="25"/>
      <c r="Q7" s="25"/>
      <c r="R7" s="65" t="s">
        <v>9</v>
      </c>
    </row>
    <row r="8" spans="1:38" x14ac:dyDescent="0.25">
      <c r="A8" s="31"/>
      <c r="B8" s="32"/>
      <c r="C8" s="32"/>
      <c r="D8" s="32"/>
      <c r="E8" s="32"/>
      <c r="F8" s="32"/>
      <c r="G8" s="32"/>
      <c r="H8" s="32"/>
      <c r="I8" s="27"/>
      <c r="J8" s="27"/>
      <c r="K8" s="27"/>
      <c r="L8" s="28"/>
      <c r="M8" s="3"/>
      <c r="N8" s="71"/>
      <c r="O8" s="27"/>
      <c r="P8" s="27"/>
      <c r="Q8" s="27"/>
      <c r="R8" s="66"/>
    </row>
    <row r="9" spans="1:38" ht="15.75" customHeight="1" x14ac:dyDescent="0.25">
      <c r="A9" s="31"/>
      <c r="B9" s="32"/>
      <c r="C9" s="32"/>
      <c r="D9" s="32"/>
      <c r="E9" s="32"/>
      <c r="F9" s="32"/>
      <c r="G9" s="32"/>
      <c r="H9" s="32"/>
      <c r="I9" s="27"/>
      <c r="J9" s="27"/>
      <c r="K9" s="27"/>
      <c r="L9" s="28"/>
      <c r="M9" s="3"/>
      <c r="N9" s="71"/>
      <c r="O9" s="27"/>
      <c r="P9" s="27"/>
      <c r="Q9" s="27"/>
      <c r="R9" s="66"/>
    </row>
    <row r="10" spans="1:38" x14ac:dyDescent="0.25">
      <c r="A10" s="31" t="s">
        <v>11</v>
      </c>
      <c r="B10" s="32"/>
      <c r="C10" s="32"/>
      <c r="D10" s="32"/>
      <c r="E10" s="32"/>
      <c r="F10" s="32"/>
      <c r="G10" s="32"/>
      <c r="H10" s="32"/>
      <c r="I10" s="27"/>
      <c r="J10" s="27"/>
      <c r="K10" s="27"/>
      <c r="L10" s="28"/>
      <c r="M10" s="4"/>
      <c r="N10" s="71"/>
      <c r="O10" s="27"/>
      <c r="P10" s="27"/>
      <c r="Q10" s="27"/>
      <c r="R10" s="66"/>
    </row>
    <row r="11" spans="1:38" ht="16.5" thickBot="1" x14ac:dyDescent="0.3">
      <c r="A11" s="33"/>
      <c r="B11" s="34"/>
      <c r="C11" s="34"/>
      <c r="D11" s="34"/>
      <c r="E11" s="34"/>
      <c r="F11" s="34"/>
      <c r="G11" s="34"/>
      <c r="H11" s="34"/>
      <c r="I11" s="8">
        <v>1</v>
      </c>
      <c r="J11" s="9">
        <v>1.5</v>
      </c>
      <c r="K11" s="8">
        <v>2</v>
      </c>
      <c r="L11" s="9">
        <v>2.5</v>
      </c>
      <c r="M11" s="8">
        <v>3</v>
      </c>
      <c r="N11" s="9">
        <v>3.5</v>
      </c>
      <c r="O11" s="8">
        <v>4</v>
      </c>
      <c r="P11" s="9">
        <v>4.5</v>
      </c>
      <c r="Q11" s="8">
        <v>5</v>
      </c>
      <c r="R11" s="67"/>
    </row>
    <row r="12" spans="1:38" ht="31.5" customHeight="1" x14ac:dyDescent="0.25">
      <c r="A12" s="72" t="s">
        <v>23</v>
      </c>
      <c r="B12" s="73"/>
      <c r="C12" s="73"/>
      <c r="D12" s="73"/>
      <c r="E12" s="73"/>
      <c r="F12" s="73"/>
      <c r="G12" s="73"/>
      <c r="H12" s="73"/>
      <c r="I12" s="10"/>
      <c r="J12" s="10"/>
      <c r="K12" s="10" t="s">
        <v>29</v>
      </c>
      <c r="L12" s="10"/>
      <c r="M12" s="10"/>
      <c r="N12" s="10"/>
      <c r="O12" s="10"/>
      <c r="P12" s="10"/>
      <c r="Q12" s="10"/>
      <c r="R12" s="11">
        <f>IF(I12="X",$I$11,IF(J12="X",$J$11,IF(K12="X",$K$11,IF(L12="X",$L$11,IF(M12="X",$M$11,IF(N12="X",$N$11,IF(O12="X",$O$11,IF(P12="X",$P$11,IF(Q12="X",$Q$11,0)))))))))</f>
        <v>2</v>
      </c>
    </row>
    <row r="13" spans="1:38" x14ac:dyDescent="0.25">
      <c r="A13" s="48" t="s">
        <v>15</v>
      </c>
      <c r="B13" s="49"/>
      <c r="C13" s="49"/>
      <c r="D13" s="49"/>
      <c r="E13" s="49"/>
      <c r="F13" s="49"/>
      <c r="G13" s="49"/>
      <c r="H13" s="49"/>
      <c r="I13" s="6"/>
      <c r="J13" s="6"/>
      <c r="K13" s="6"/>
      <c r="L13" s="6" t="s">
        <v>29</v>
      </c>
      <c r="M13" s="6"/>
      <c r="N13" s="6"/>
      <c r="O13" s="6"/>
      <c r="P13" s="6"/>
      <c r="Q13" s="6"/>
      <c r="R13" s="12">
        <f t="shared" ref="R13:R21" si="0">IF(I13="X",$I$11,IF(J13="X",$J$11,IF(K13="X",$K$11,IF(L13="X",$L$11,IF(M13="X",$M$11,IF(N13="X",$N$11,IF(O13="X",$O$11,IF(P13="X",$P$11,IF(Q13="X",$Q$11,0)))))))))</f>
        <v>2.5</v>
      </c>
    </row>
    <row r="14" spans="1:38" x14ac:dyDescent="0.25">
      <c r="A14" s="48" t="s">
        <v>14</v>
      </c>
      <c r="B14" s="49"/>
      <c r="C14" s="49"/>
      <c r="D14" s="49"/>
      <c r="E14" s="49"/>
      <c r="F14" s="49"/>
      <c r="G14" s="49"/>
      <c r="H14" s="49"/>
      <c r="I14" s="6"/>
      <c r="J14" s="6"/>
      <c r="K14" s="6"/>
      <c r="L14" s="6"/>
      <c r="M14" s="6" t="s">
        <v>29</v>
      </c>
      <c r="N14" s="6"/>
      <c r="O14" s="6"/>
      <c r="P14" s="6"/>
      <c r="Q14" s="6"/>
      <c r="R14" s="12">
        <f t="shared" si="0"/>
        <v>3</v>
      </c>
    </row>
    <row r="15" spans="1:38" ht="30.75" customHeight="1" x14ac:dyDescent="0.25">
      <c r="A15" s="61" t="s">
        <v>16</v>
      </c>
      <c r="B15" s="62"/>
      <c r="C15" s="62"/>
      <c r="D15" s="62"/>
      <c r="E15" s="62"/>
      <c r="F15" s="62"/>
      <c r="G15" s="62"/>
      <c r="H15" s="62"/>
      <c r="I15" s="6"/>
      <c r="J15" s="6"/>
      <c r="K15" s="6"/>
      <c r="L15" s="6"/>
      <c r="M15" s="6" t="s">
        <v>29</v>
      </c>
      <c r="N15" s="6"/>
      <c r="O15" s="6"/>
      <c r="P15" s="6"/>
      <c r="Q15" s="6"/>
      <c r="R15" s="12">
        <f t="shared" si="0"/>
        <v>3</v>
      </c>
    </row>
    <row r="16" spans="1:38" x14ac:dyDescent="0.25">
      <c r="A16" s="48" t="s">
        <v>17</v>
      </c>
      <c r="B16" s="49"/>
      <c r="C16" s="49"/>
      <c r="D16" s="49"/>
      <c r="E16" s="49"/>
      <c r="F16" s="49"/>
      <c r="G16" s="49"/>
      <c r="H16" s="49"/>
      <c r="I16" s="6"/>
      <c r="J16" s="6"/>
      <c r="K16" s="6"/>
      <c r="L16" s="6"/>
      <c r="M16" s="6" t="s">
        <v>29</v>
      </c>
      <c r="N16" s="6"/>
      <c r="O16" s="6"/>
      <c r="P16" s="6"/>
      <c r="Q16" s="6"/>
      <c r="R16" s="12">
        <f t="shared" si="0"/>
        <v>3</v>
      </c>
    </row>
    <row r="17" spans="1:18" ht="32.25" customHeight="1" x14ac:dyDescent="0.25">
      <c r="A17" s="61" t="s">
        <v>22</v>
      </c>
      <c r="B17" s="62"/>
      <c r="C17" s="62"/>
      <c r="D17" s="62"/>
      <c r="E17" s="62"/>
      <c r="F17" s="62"/>
      <c r="G17" s="62"/>
      <c r="H17" s="62"/>
      <c r="I17" s="6"/>
      <c r="J17" s="6"/>
      <c r="K17" s="6"/>
      <c r="L17" s="6"/>
      <c r="M17" s="6" t="s">
        <v>29</v>
      </c>
      <c r="N17" s="6"/>
      <c r="O17" s="6"/>
      <c r="P17" s="6"/>
      <c r="Q17" s="6"/>
      <c r="R17" s="12">
        <f t="shared" si="0"/>
        <v>3</v>
      </c>
    </row>
    <row r="18" spans="1:18" ht="35.25" customHeight="1" x14ac:dyDescent="0.25">
      <c r="A18" s="61" t="s">
        <v>18</v>
      </c>
      <c r="B18" s="62"/>
      <c r="C18" s="62"/>
      <c r="D18" s="62"/>
      <c r="E18" s="62"/>
      <c r="F18" s="62"/>
      <c r="G18" s="62"/>
      <c r="H18" s="62"/>
      <c r="I18" s="6"/>
      <c r="J18" s="6"/>
      <c r="K18" s="6"/>
      <c r="L18" s="6" t="s">
        <v>29</v>
      </c>
      <c r="M18" s="6"/>
      <c r="N18" s="6"/>
      <c r="O18" s="6"/>
      <c r="P18" s="6"/>
      <c r="Q18" s="6"/>
      <c r="R18" s="12">
        <f t="shared" si="0"/>
        <v>2.5</v>
      </c>
    </row>
    <row r="19" spans="1:18" x14ac:dyDescent="0.25">
      <c r="A19" s="48" t="s">
        <v>19</v>
      </c>
      <c r="B19" s="49"/>
      <c r="C19" s="49"/>
      <c r="D19" s="49"/>
      <c r="E19" s="49"/>
      <c r="F19" s="49"/>
      <c r="G19" s="49"/>
      <c r="H19" s="49"/>
      <c r="I19" s="6"/>
      <c r="J19" s="6"/>
      <c r="K19" s="6"/>
      <c r="L19" s="6"/>
      <c r="M19" s="6"/>
      <c r="N19" s="6" t="s">
        <v>29</v>
      </c>
      <c r="O19" s="6"/>
      <c r="P19" s="6"/>
      <c r="Q19" s="6"/>
      <c r="R19" s="12">
        <f t="shared" si="0"/>
        <v>3.5</v>
      </c>
    </row>
    <row r="20" spans="1:18" ht="32.25" customHeight="1" x14ac:dyDescent="0.25">
      <c r="A20" s="61" t="s">
        <v>20</v>
      </c>
      <c r="B20" s="62"/>
      <c r="C20" s="62"/>
      <c r="D20" s="62"/>
      <c r="E20" s="62"/>
      <c r="F20" s="62"/>
      <c r="G20" s="62"/>
      <c r="H20" s="62"/>
      <c r="I20" s="6"/>
      <c r="J20" s="6"/>
      <c r="K20" s="6"/>
      <c r="L20" s="6"/>
      <c r="M20" s="6"/>
      <c r="N20" s="6" t="s">
        <v>29</v>
      </c>
      <c r="O20" s="6"/>
      <c r="P20" s="6"/>
      <c r="Q20" s="6"/>
      <c r="R20" s="12">
        <f>IF(I20="X",$I$11,IF(J20="X",$J$11,IF(K20="X",$K$11,IF(L20="X",$L$11,IF(M20="X",$M$11,IF(N20="X",$N$11,IF(O20="X",$O$11,IF(P20="X",$P$11,IF(Q20="X",$Q$11,0)))))))))</f>
        <v>3.5</v>
      </c>
    </row>
    <row r="21" spans="1:18" ht="31.5" customHeight="1" thickBot="1" x14ac:dyDescent="0.3">
      <c r="A21" s="63" t="s">
        <v>21</v>
      </c>
      <c r="B21" s="64"/>
      <c r="C21" s="64"/>
      <c r="D21" s="64"/>
      <c r="E21" s="64"/>
      <c r="F21" s="64"/>
      <c r="G21" s="64"/>
      <c r="H21" s="64"/>
      <c r="I21" s="13"/>
      <c r="J21" s="13"/>
      <c r="K21" s="13"/>
      <c r="L21" s="13"/>
      <c r="M21" s="13"/>
      <c r="N21" s="13" t="s">
        <v>29</v>
      </c>
      <c r="O21" s="13"/>
      <c r="P21" s="13"/>
      <c r="Q21" s="13"/>
      <c r="R21" s="14">
        <f t="shared" si="0"/>
        <v>3.5</v>
      </c>
    </row>
    <row r="22" spans="1:18" x14ac:dyDescent="0.25">
      <c r="A22" s="5"/>
      <c r="B22" s="5"/>
      <c r="C22" s="5"/>
      <c r="D22" s="5"/>
      <c r="E22" s="5"/>
      <c r="F22" s="5"/>
      <c r="G22" s="5"/>
      <c r="H22" s="5"/>
    </row>
  </sheetData>
  <mergeCells count="30">
    <mergeCell ref="M3:R3"/>
    <mergeCell ref="A20:H20"/>
    <mergeCell ref="A21:H21"/>
    <mergeCell ref="A16:H16"/>
    <mergeCell ref="R7:R11"/>
    <mergeCell ref="D6:R6"/>
    <mergeCell ref="A14:H14"/>
    <mergeCell ref="A15:H15"/>
    <mergeCell ref="A17:H17"/>
    <mergeCell ref="A18:H18"/>
    <mergeCell ref="A19:H19"/>
    <mergeCell ref="N7:Q10"/>
    <mergeCell ref="A12:H12"/>
    <mergeCell ref="A13:H13"/>
    <mergeCell ref="I1:L1"/>
    <mergeCell ref="I2:L2"/>
    <mergeCell ref="I3:L3"/>
    <mergeCell ref="I7:L10"/>
    <mergeCell ref="A7:H9"/>
    <mergeCell ref="A10:H11"/>
    <mergeCell ref="A1:C3"/>
    <mergeCell ref="D1:H2"/>
    <mergeCell ref="D3:H3"/>
    <mergeCell ref="D5:R5"/>
    <mergeCell ref="D4:R4"/>
    <mergeCell ref="A4:C4"/>
    <mergeCell ref="A5:C5"/>
    <mergeCell ref="A6:C6"/>
    <mergeCell ref="M1:R1"/>
    <mergeCell ref="M2:R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4ACC9E-734D-4461-827F-ACDBDC0E71B4}">
  <dimension ref="A1:B5"/>
  <sheetViews>
    <sheetView tabSelected="1" workbookViewId="0">
      <selection activeCell="A11" sqref="A11"/>
    </sheetView>
  </sheetViews>
  <sheetFormatPr baseColWidth="10" defaultRowHeight="15" x14ac:dyDescent="0.25"/>
  <cols>
    <col min="1" max="1" width="28.42578125" style="16" bestFit="1" customWidth="1"/>
    <col min="2" max="16384" width="11.42578125" style="16"/>
  </cols>
  <sheetData>
    <row r="1" spans="1:2" x14ac:dyDescent="0.25">
      <c r="A1" s="17" t="s">
        <v>28</v>
      </c>
      <c r="B1" s="17" t="s">
        <v>27</v>
      </c>
    </row>
    <row r="2" spans="1:2" x14ac:dyDescent="0.25">
      <c r="A2" s="18" t="s">
        <v>24</v>
      </c>
      <c r="B2" s="15">
        <f>AVERAGE('Ev. de inducción'!R12,'Ev. de inducción'!R16,'Ev. de inducción'!R17,'Ev. de inducción'!R18)</f>
        <v>2.625</v>
      </c>
    </row>
    <row r="3" spans="1:2" x14ac:dyDescent="0.25">
      <c r="A3" s="18" t="s">
        <v>30</v>
      </c>
      <c r="B3" s="15">
        <f>AVERAGE('Ev. de inducción'!R15,'Ev. de inducción'!R16,'Ev. de inducción'!R20,'Ev. de inducción'!R13)</f>
        <v>3</v>
      </c>
    </row>
    <row r="4" spans="1:2" x14ac:dyDescent="0.25">
      <c r="A4" s="18" t="s">
        <v>25</v>
      </c>
      <c r="B4" s="15">
        <f>AVERAGE('Ev. de inducción'!R14,'Ev. de inducción'!R19,'Ev. de inducción'!R21)</f>
        <v>3.3333333333333335</v>
      </c>
    </row>
    <row r="5" spans="1:2" x14ac:dyDescent="0.25">
      <c r="A5" s="18" t="s">
        <v>26</v>
      </c>
      <c r="B5" s="15">
        <f>AVERAGE('Ev. de inducción'!R12:R21)</f>
        <v>2.95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Ev. de inducción</vt:lpstr>
      <vt:lpstr>Análisis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Pedro David Barrera</dc:creator>
  <cp:lastModifiedBy>Pedro David Barrera</cp:lastModifiedBy>
  <dcterms:created xsi:type="dcterms:W3CDTF">2021-10-12T05:17:25Z</dcterms:created>
  <dcterms:modified xsi:type="dcterms:W3CDTF">2021-10-27T14:20:14Z</dcterms:modified>
</cp:coreProperties>
</file>